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ualda\Desktop\KMS-2021\"/>
    </mc:Choice>
  </mc:AlternateContent>
  <bookViews>
    <workbookView xWindow="0" yWindow="540" windowWidth="14160" windowHeight="9255"/>
  </bookViews>
  <sheets>
    <sheet name="Lapas1" sheetId="1" r:id="rId1"/>
  </sheets>
  <definedNames>
    <definedName name="_xlnm.Print_Area" localSheetId="0">Lapas1!$A$1:$H$93</definedName>
  </definedNames>
  <calcPr calcId="152511"/>
</workbook>
</file>

<file path=xl/calcChain.xml><?xml version="1.0" encoding="utf-8"?>
<calcChain xmlns="http://schemas.openxmlformats.org/spreadsheetml/2006/main">
  <c r="G41" i="1" l="1"/>
  <c r="B31" i="1" l="1"/>
  <c r="H41" i="1" l="1"/>
  <c r="B29" i="1" s="1"/>
</calcChain>
</file>

<file path=xl/sharedStrings.xml><?xml version="1.0" encoding="utf-8"?>
<sst xmlns="http://schemas.openxmlformats.org/spreadsheetml/2006/main" count="101" uniqueCount="89">
  <si>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</si>
  <si>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</si>
  <si>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</si>
  <si>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</si>
  <si>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</si>
  <si>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Fakso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</si>
  <si>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</si>
  <si>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</si>
  <si>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</si>
  <si>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</si>
  <si>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PVM tarifas %</t>
  </si>
  <si>
    <t>be PVM (Eur)</t>
  </si>
  <si>
    <t>su PVM (Eur)</t>
  </si>
  <si>
    <t>Pateikto dokumento pavadinimas</t>
  </si>
  <si>
    <t xml:space="preserve">Bendra planuojama kaina </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</si>
  <si>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</si>
  <si>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</si>
  <si>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</si>
  <si>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</si>
  <si>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</si>
  <si>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</si>
  <si>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 xml:space="preserve">Subteikėjo pavadinimas, adresas </t>
  </si>
  <si>
    <t>Paslaugos pavadinimas</t>
  </si>
  <si>
    <t>(tais atvejais, kai pagal galiojančius teisės aktus tiekėjui nereikia mokėti PVM, nurodyti juridinį pagrindą)</t>
  </si>
  <si>
    <t xml:space="preserve">PASIŪLYMAS </t>
  </si>
  <si>
    <r>
      <rPr>
        <b/>
        <sz val="12"/>
        <color theme="1"/>
        <rFont val="Times New Roman"/>
        <family val="1"/>
        <charset val="186"/>
      </rPr>
      <t>Pastaba:</t>
    </r>
    <r>
      <rPr>
        <sz val="12"/>
        <color theme="1"/>
        <rFont val="Times New Roman"/>
        <family val="1"/>
        <charset val="186"/>
      </rPr>
      <t xml:space="preserve"> Tiekėjai nurodo taikomą (jei taikoma) PVM tarifą (5-tas lentelės stulpelis) ir įkainį (6-tas lentelės stulpelis). 6 stulpelyje įkainis</t>
    </r>
    <r>
      <rPr>
        <u/>
        <sz val="12"/>
        <color theme="1"/>
        <rFont val="Times New Roman"/>
        <family val="1"/>
        <charset val="186"/>
      </rPr>
      <t xml:space="preserve"> turi būti nurodytas 2 skaitmenų po kablelio </t>
    </r>
    <r>
      <rPr>
        <sz val="12"/>
        <color theme="1"/>
        <rFont val="Times New Roman"/>
        <family val="1"/>
        <charset val="186"/>
      </rPr>
      <t xml:space="preserve">tikslumu. </t>
    </r>
    <r>
      <rPr>
        <b/>
        <sz val="12"/>
        <color theme="1"/>
        <rFont val="Times New Roman"/>
        <family val="1"/>
        <charset val="186"/>
      </rPr>
      <t>Kiti pasiūlymo kainos skaičiavimai bus paskaičiuoti automatiškai.</t>
    </r>
  </si>
  <si>
    <t>mėn.</t>
  </si>
  <si>
    <t>5.</t>
  </si>
  <si>
    <t>6.</t>
  </si>
  <si>
    <t>4.</t>
  </si>
  <si>
    <t xml:space="preserve"> Patvirtiname, kad visi pridedami dokumentai yra mūsų pasiūlymo dalis.</t>
  </si>
  <si>
    <t xml:space="preserve">3. </t>
  </si>
  <si>
    <t xml:space="preserve">2. </t>
  </si>
  <si>
    <t xml:space="preserve">Įsipareigojame laikytis pasiūlyme pateiktų ir pirkimo dokumentuose nustatytų sąlygų bei nesiimti jokių veiksmų, galinčių sutrukdyti pasiūlymo akceptavimui ar sutarties pasirašymui ir įsipareigojimui. </t>
  </si>
  <si>
    <t>Šiuo pasiūlymu įsipareigojame laikytis Viešųjų pirkimų įstatymo, kitų teisės aktų, pirkimo dokumentuose išdėstytų reikalavimų bei sutarties sąlygų.</t>
  </si>
  <si>
    <t>7.</t>
  </si>
  <si>
    <t xml:space="preserve">8. </t>
  </si>
  <si>
    <t xml:space="preserve">**Pildyti tuomet, jei sutarties vykdymui bus pasitelkti subteikėjai, kurių pajėgumais tiekėjas remiasi.      
</t>
  </si>
  <si>
    <t xml:space="preserve">Pateikiama subrangovų pasirašytos laisvos formos deklaracijos ar  kito dokumento, patvirtinančio sutikimą dalyvauti šiame viešajame pirkime, skaitmeninė kopija. </t>
  </si>
  <si>
    <t xml:space="preserve"> Vykdant sutartį pasitelksiu šiuos subteikėjus, kurių pajėgumais remiuosi**</t>
  </si>
  <si>
    <t xml:space="preserve">9. </t>
  </si>
  <si>
    <t xml:space="preserve"> Vykdant sutartį pasitelksiu šiuos subteikėjus, kurių pajėgumais nesiremiu***</t>
  </si>
  <si>
    <r>
      <t xml:space="preserve">*** Pildyti tuomet, jei sutarties vykdymui bus pasitelkti subteikėjai, kurių pajėgumais tiekėjas </t>
    </r>
    <r>
      <rPr>
        <sz val="12"/>
        <color theme="1"/>
        <rFont val="Times New Roman"/>
        <family val="1"/>
      </rPr>
      <t xml:space="preserve">nesiremia.      
</t>
    </r>
  </si>
  <si>
    <t>10.</t>
  </si>
  <si>
    <t>Vykdant sutartį pasitelksiu šiuos specialistus, kuriuos ketinu įdarbinti (toliau - kvazisubtiekėjus) ****:</t>
  </si>
  <si>
    <t xml:space="preserve">Kvazisubtiekėjams numatomi perduoti darbai/paslaugos (įvardinti konkrečiai darbus/paslaugas); </t>
  </si>
  <si>
    <t>Kvazisubteikėjų vardas ir pavardė</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</si>
  <si>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</si>
  <si>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11.</t>
  </si>
  <si>
    <t xml:space="preserve"> Šiame pasiūlyme yra pateikta ir konfidenciali informacija (dokumentai su konfidencialia informacija įsegti atskirai) *****:</t>
  </si>
  <si>
    <t>Kartu su pasiūlymu pateikiami šie dokumentai:</t>
  </si>
  <si>
    <r>
      <t>12.</t>
    </r>
    <r>
      <rPr>
        <sz val="12"/>
        <color theme="1"/>
        <rFont val="Times New Roman"/>
        <family val="1"/>
        <charset val="186"/>
      </rPr>
      <t xml:space="preserve"> </t>
    </r>
  </si>
  <si>
    <t>PASTABOS:</t>
  </si>
  <si>
    <t xml:space="preserve">*****Pildyti tuomet, jei bus pateikta konfidenciali informacija. Tiekėjas negali nurodyti, kad konfidenciali yra pasiūlymo kaina arba, kad visas pasiūlymas yra konfidencialus. </t>
  </si>
  <si>
    <t>2)  11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t>
  </si>
  <si>
    <t xml:space="preserve">1)   8  ir 10 punktuose prašome nurodyti subrangovus ir kvazisubtiekėjus. Subrangovai ir kvazisubtiekėjai turi būti išviešinti teikiant pasiūlymą, nes po pasiūlymo pateikimo termino pabaigos pasitelkti (nurodyti) naujų subrangovų / kvazisubtiekėjų tam, kad atitiktų kvalifikacijos reikalavimus, negalės, t. y. po pasiūlymo pateikimo tiekėjas neturi teisės nurodyti naujus subrangovus /  kvazisubtiekėjus, nes tokie veiksmai, laikomi pasiūlymo keitimu, prieštarauja Viešųjų pirkimų įstatymo 55 str. 9 d. nuostatoms ir todėl toks tiekėjo pasiūlymas yra atmetamas, kaip nurodyta pirkimo dokumentų 7.22.3. punkte. 
</t>
  </si>
  <si>
    <r>
      <rPr>
        <b/>
        <sz val="10"/>
        <color theme="1"/>
        <rFont val="Times New Roman"/>
        <family val="1"/>
        <charset val="186"/>
      </rPr>
      <t>Įrašyti abi reikalaujamas reikšmes:</t>
    </r>
    <r>
      <rPr>
        <sz val="10"/>
        <color theme="1"/>
        <rFont val="Times New Roman"/>
        <family val="1"/>
        <charset val="186"/>
      </rPr>
      <t xml:space="preserve">
1. Subteikėjams numatomos perduoti paslaugos (įvardinti konkrečiai darbus/paslaugas); 
2. Subteikėjams perduodama sutarties dalis % sutarties kainoje</t>
    </r>
  </si>
  <si>
    <t>Eur su PVM (8 stulpelio suminė eilutė)</t>
  </si>
  <si>
    <t>Eur be PVM (7 stulpelio suminė eilutė)</t>
  </si>
  <si>
    <t xml:space="preserve">1 . Išnagrinėję pirkimo dokumentus ir reikalavimus, mes siūlome Socialinės priežiūros (socialinių įgūdžių ugdymo, palaikymo ir/ar atkūrimo) paslaugas, teikiamas socialinę riziką patiriančioms šeimoms su vaikais namuose, atitinkančias techninėje specifikacijoje ir sutartyje nurodytus reikalavimus, teikti už bendrą kainą: </t>
  </si>
  <si>
    <t>Maksimalus paslaugų kiekis (mėn.)</t>
  </si>
  <si>
    <t>DĖL SOCIALINĖS PRIEŽIŪROS (SOCIALINIŲ ĮGŪDŽIŲ UGDYMO, PALAIKYMO IR/AR ATKŪRIMO) PASLAUGŲ, TEIKIAMŲ SOCIALINĘ RIZIKĄ PATIRIANČIOMS ŠEIMOMS SU VAIKAIS NAMUOSE, PIRKIMO</t>
  </si>
  <si>
    <t>socialinės priežiūros (socialinių įgūdžių ugdymo, palaikymo ir/ar atkūrimo) paslaugos, teikiamos socialinę riziką patiriančioms šeimoms su vaikais namuose, ne daugiau kaip 10 šeimų (pagal techninėje specifikacijoje nurodytus reikalavimus)</t>
  </si>
  <si>
    <t>Į paslaugų įkainį (be PVM) turi būti įskaičiuoti visi mokesčiai, išskyrus PVM, ir visos su Paslaugų teikimu susijusios išlaidos, reikalingos tinkamam Sutarties  įgyvendinimui. Apskaitos žurnalų pildymo ar ataskaitų rengimo ar informacijos apie suteiktas paslaugas teikimo išlaidos, jei tokios būtų, taip pat turi būti įskaičiuotos į Paslaugų įkainį. Paslaugų teikėjas neturi teisės reikalauti padengti jokių išlaidų, viršijančių Paslaugų įkainius.</t>
  </si>
  <si>
    <t xml:space="preserve"> Jeigu mūsų pasiūlymas bus priimtas, mes įsipareigojame  pirkimo dokumentuose nurodytu terminu sudaryti sutartį.</t>
  </si>
  <si>
    <t>Pasiūlymas galioja iki pirkimo dokumentų 8.1. punkte nurodyto termino.</t>
  </si>
  <si>
    <t xml:space="preserve">Vieneto įkainis  (be PVM)     (Eur)   </t>
  </si>
  <si>
    <r>
      <t xml:space="preserve">Bendra planuojama kaina be PVM ( ir tuo atveju, jei PVM netaikomas) negali viršyti  </t>
    </r>
    <r>
      <rPr>
        <b/>
        <sz val="12"/>
        <color rgb="FFFF0000"/>
        <rFont val="Times New Roman"/>
        <family val="1"/>
        <charset val="186"/>
      </rPr>
      <t>19 800 Eur</t>
    </r>
    <r>
      <rPr>
        <sz val="12"/>
        <color rgb="FFFF0000"/>
        <rFont val="Times New Roman"/>
        <family val="1"/>
      </rPr>
      <t xml:space="preserve"> (7 stulpelio suminė eilutė), bendra planuojama kaina su PVM (jei PVM taikomas) negali viršyti </t>
    </r>
    <r>
      <rPr>
        <b/>
        <sz val="12"/>
        <color rgb="FFFF0000"/>
        <rFont val="Times New Roman"/>
        <family val="1"/>
        <charset val="186"/>
      </rPr>
      <t xml:space="preserve">23 958 Eur </t>
    </r>
    <r>
      <rPr>
        <sz val="12"/>
        <color rgb="FFFF0000"/>
        <rFont val="Times New Roman"/>
        <family val="1"/>
      </rPr>
      <t xml:space="preserve"> (8 stulpelio suminė eilutė) vieneriems metams,  priešingu atveju pasiūlymas bus atmestas kaip neatitinkantis pirkimo dokumentų reikalavimų, kaip nurodyta pirkimo dokumentų 5.3 p.</t>
    </r>
  </si>
  <si>
    <t>Kaunas</t>
  </si>
  <si>
    <t>VŠĮ "JUVENTA", 302486447</t>
  </si>
  <si>
    <t>Žiogų tak. 42, Kaunas 51336</t>
  </si>
  <si>
    <t>Romualda Edita Naučiuvienė</t>
  </si>
  <si>
    <t>roma4n@yahoo.com</t>
  </si>
  <si>
    <t>VŠĮ "JUVENTA", Žiogų tak. 42, Kaunas LT-51336, tel. +370 611 62974, valstybės įmonė registrų centras,  įm.kodas 302486447,</t>
  </si>
  <si>
    <t>EBVPD vaikų užimtumas   (1 priedas)</t>
  </si>
  <si>
    <t>Pasiūlymas  (2 priedas)</t>
  </si>
  <si>
    <t>Deklaracija dėl Tiekėjo atsakingų asmenų  (4 priedas)</t>
  </si>
  <si>
    <t>Specialistų išsilavinimo dokumentai</t>
  </si>
  <si>
    <t>Jungtinė pažyma</t>
  </si>
  <si>
    <t>1.</t>
  </si>
  <si>
    <t>2.</t>
  </si>
  <si>
    <t>3.</t>
  </si>
  <si>
    <t>Įvykdytų sutarčių, susijusių su pirkimo objektu sąrašas  (5 priedas)</t>
  </si>
  <si>
    <t>Vadovų ir paslaugas teikiančių specialistų, atsakingų už sutarties vykdymą, sąrašas  (6 priedas)</t>
  </si>
  <si>
    <t>Įtariamųjų, kaltinamųjų ir nuteistųjų registro pažyma</t>
  </si>
  <si>
    <t xml:space="preserve">Atitikties patalpoms reikalavimas  </t>
  </si>
  <si>
    <t>8.</t>
  </si>
  <si>
    <t>9.</t>
  </si>
  <si>
    <t>Įstaiga nėra PVM mokėtoja.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</si>
</sst>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24"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name val="Times New Roman"/>
      <family val="1"/>
      <charset val="186"/>
    </font>
    <font>
      <sz val="12"/>
      <color rgb="FFFF0000"/>
      <name val="Times New Roman"/>
      <family val="1"/>
      <charset val="186"/>
    </font>
    <font>
      <sz val="10"/>
      <color theme="1"/>
      <name val="Times New Roman"/>
      <family val="1"/>
      <charset val="186"/>
    </font>
    <font>
      <b/>
      <sz val="14"/>
      <color theme="1"/>
      <name val="Times New Roman"/>
      <family val="1"/>
      <charset val="186"/>
    </font>
    <font>
      <u/>
      <sz val="12"/>
      <color theme="1"/>
      <name val="Times New Roman"/>
      <family val="1"/>
      <charset val="186"/>
    </font>
    <font>
      <i/>
      <sz val="12"/>
      <color rgb="FFFF0000"/>
      <name val="Times New Roman"/>
      <family val="1"/>
      <charset val="186"/>
    </font>
    <font>
      <b/>
      <sz val="12"/>
      <name val="Times New Roman"/>
      <family val="1"/>
      <charset val="186"/>
    </font>
    <font>
      <b/>
      <sz val="10"/>
      <color theme="1"/>
      <name val="Times New Roman"/>
      <family val="1"/>
      <charset val="186"/>
    </font>
    <font>
      <b/>
      <u/>
      <sz val="11"/>
      <color theme="1"/>
      <name val="Times New Roman"/>
      <family val="1"/>
      <charset val="186"/>
    </font>
    <font>
      <sz val="12"/>
      <color rgb="FFFF0000"/>
      <name val="Times New Roman"/>
      <family val="1"/>
    </font>
    <font>
      <sz val="12"/>
      <color theme="1"/>
      <name val="Times New Roman"/>
      <family val="1"/>
    </font>
    <font>
      <b/>
      <sz val="12"/>
      <color theme="1"/>
      <name val="Times New Roman"/>
      <family val="1"/>
    </font>
    <font>
      <b/>
      <sz val="11"/>
      <name val="Times New Roman"/>
      <family val="1"/>
      <charset val="186"/>
    </font>
    <font>
      <b/>
      <i/>
      <sz val="12"/>
      <color theme="1"/>
      <name val="Times New Roman"/>
      <family val="1"/>
    </font>
    <font>
      <i/>
      <sz val="10"/>
      <color theme="1"/>
      <name val="Times New Roman"/>
      <family val="1"/>
      <charset val="186"/>
    </font>
    <font>
      <b/>
      <sz val="12"/>
      <color rgb="FFFF0000"/>
      <name val="Times New Roman"/>
      <family val="1"/>
      <charset val="186"/>
    </font>
    <font>
      <b/>
      <i/>
      <sz val="12"/>
      <color theme="1"/>
      <name val="Times New Roman"/>
      <family val="1"/>
      <charset val="186"/>
    </font>
    <font>
      <sz val="11"/>
      <color theme="1"/>
      <name val="Calibri"/>
      <family val="2"/>
      <charset val="186"/>
      <scheme val="minor"/>
    </font>
    <font>
      <b/>
      <i/>
      <sz val="12"/>
      <name val="Times New Roman"/>
      <family val="1"/>
      <charset val="186"/>
    </font>
  </fonts>
  <fills count="2">
    <fill>
      <patternFill patternType="none"/>
    </fill>
    <fill>
      <patternFill patternType="gray125"/>
    </fill>
  </fills>
  <borders count="1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2">
    <xf numFmtId="0" fontId="0" fillId="0" borderId="0"/>
    <xf numFmtId="43" fontId="22" fillId="0" borderId="0" applyFont="0" applyFill="0" applyBorder="0" applyAlignment="0" applyProtection="0"/>
  </cellStyleXfs>
  <cellXfs count="118">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horizontal="left" wrapText="1"/>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1" fillId="0" borderId="3" xfId="0" applyFont="1" applyBorder="1" applyAlignment="1" applyProtection="1">
      <alignment vertical="center"/>
      <protection locked="0"/>
    </xf>
    <xf numFmtId="0" fontId="2" fillId="0" borderId="2" xfId="0" applyFont="1" applyBorder="1" applyAlignment="1" applyProtection="1">
      <alignment horizontal="center" vertical="center" wrapText="1"/>
      <protection locked="0"/>
    </xf>
    <xf numFmtId="0" fontId="1" fillId="0" borderId="0" xfId="0" applyFont="1" applyBorder="1" applyAlignment="1" applyProtection="1">
      <alignment horizontal="left"/>
      <protection locked="0"/>
    </xf>
    <xf numFmtId="0" fontId="5" fillId="0" borderId="6" xfId="0" applyFont="1" applyBorder="1" applyAlignment="1" applyProtection="1">
      <alignment horizontal="center" vertical="center"/>
      <protection hidden="1"/>
    </xf>
    <xf numFmtId="0" fontId="1" fillId="0" borderId="0" xfId="0" applyFont="1" applyAlignment="1" applyProtection="1">
      <alignment vertical="center" wrapText="1"/>
      <protection locked="0"/>
    </xf>
    <xf numFmtId="2" fontId="11" fillId="0" borderId="6" xfId="0" applyNumberFormat="1" applyFont="1" applyBorder="1" applyAlignment="1" applyProtection="1">
      <alignment horizontal="right" vertical="center"/>
      <protection hidden="1"/>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wrapText="1"/>
      <protection hidden="1"/>
    </xf>
    <xf numFmtId="2" fontId="11" fillId="0" borderId="6" xfId="0" applyNumberFormat="1"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0" fillId="0" borderId="0" xfId="0" applyBorder="1" applyProtection="1">
      <protection locked="0"/>
    </xf>
    <xf numFmtId="0" fontId="1" fillId="0" borderId="3" xfId="0" applyFont="1" applyBorder="1" applyAlignment="1" applyProtection="1">
      <alignment horizontal="center"/>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6" fillId="0" borderId="0" xfId="0" applyFont="1" applyBorder="1" applyAlignment="1" applyProtection="1">
      <alignment horizontal="center" vertical="center"/>
      <protection locked="0"/>
    </xf>
    <xf numFmtId="0" fontId="1" fillId="0" borderId="3" xfId="0" applyFont="1" applyBorder="1" applyAlignment="1" applyProtection="1">
      <alignment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0" fontId="17" fillId="0" borderId="6" xfId="0" applyFont="1" applyBorder="1" applyAlignment="1" applyProtection="1">
      <alignment vertical="center" wrapText="1"/>
      <protection hidden="1"/>
    </xf>
    <xf numFmtId="164" fontId="11" fillId="0" borderId="6" xfId="0" applyNumberFormat="1" applyFont="1" applyBorder="1" applyAlignment="1" applyProtection="1">
      <alignment horizontal="center" vertical="center"/>
      <protection locked="0"/>
    </xf>
    <xf numFmtId="0" fontId="21" fillId="0" borderId="0" xfId="0" applyFont="1" applyProtection="1">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43" fontId="2" fillId="0" borderId="7" xfId="1" applyFont="1" applyBorder="1" applyAlignment="1" applyProtection="1">
      <alignment horizontal="left" wrapText="1"/>
      <protection locked="0"/>
    </xf>
    <xf numFmtId="43" fontId="2" fillId="0" borderId="8" xfId="1" applyFont="1" applyBorder="1" applyAlignment="1" applyProtection="1">
      <alignment horizontal="left" wrapText="1"/>
      <protection locked="0"/>
    </xf>
    <xf numFmtId="0" fontId="23" fillId="0" borderId="0" xfId="0" applyFont="1" applyAlignment="1" applyProtection="1">
      <alignment horizontal="left" vertical="center" wrapText="1"/>
      <protection locked="0"/>
    </xf>
    <xf numFmtId="0" fontId="2" fillId="0" borderId="2" xfId="0"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0" xfId="0" applyFont="1" applyBorder="1" applyAlignment="1" applyProtection="1">
      <alignment horizontal="left" vertical="center" wrapText="1"/>
      <protection locked="0"/>
    </xf>
    <xf numFmtId="0" fontId="1" fillId="0" borderId="3" xfId="0" applyFont="1" applyBorder="1" applyAlignment="1" applyProtection="1">
      <alignment horizontal="left"/>
      <protection locked="0"/>
    </xf>
    <xf numFmtId="0" fontId="2" fillId="0" borderId="0" xfId="0" applyFont="1" applyAlignment="1" applyProtection="1">
      <alignment horizontal="right" vertical="center"/>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protection locked="0"/>
    </xf>
    <xf numFmtId="0" fontId="7" fillId="0" borderId="0"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1" fillId="0" borderId="9" xfId="0" applyFont="1" applyBorder="1" applyAlignment="1" applyProtection="1">
      <alignment horizontal="left" vertical="center" wrapText="1"/>
      <protection locked="0"/>
    </xf>
    <xf numFmtId="14"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2" fillId="0" borderId="8" xfId="0" applyFont="1" applyBorder="1" applyAlignment="1" applyProtection="1">
      <alignment horizontal="center" vertical="center" wrapText="1"/>
      <protection locked="0"/>
    </xf>
    <xf numFmtId="3" fontId="2" fillId="0" borderId="8" xfId="0" applyNumberFormat="1" applyFont="1" applyBorder="1" applyAlignment="1" applyProtection="1">
      <alignment horizontal="center" vertical="center"/>
      <protection locked="0"/>
    </xf>
    <xf numFmtId="0" fontId="13" fillId="0" borderId="0" xfId="0" applyFont="1" applyAlignment="1" applyProtection="1">
      <alignment horizontal="left" vertical="top" wrapText="1"/>
      <protection locked="0"/>
    </xf>
    <xf numFmtId="0" fontId="2" fillId="0" borderId="2" xfId="0" applyFont="1" applyBorder="1" applyAlignment="1" applyProtection="1">
      <alignment horizontal="center" wrapText="1"/>
      <protection locked="0"/>
    </xf>
    <xf numFmtId="0" fontId="2" fillId="0" borderId="4" xfId="0" applyFont="1" applyBorder="1" applyAlignment="1" applyProtection="1">
      <alignment horizontal="left" vertical="top" wrapText="1"/>
      <protection locked="0"/>
    </xf>
    <xf numFmtId="0" fontId="1" fillId="0" borderId="3" xfId="0" applyFont="1" applyBorder="1" applyAlignment="1" applyProtection="1">
      <alignment horizontal="left" wrapText="1"/>
      <protection locked="0"/>
    </xf>
    <xf numFmtId="0" fontId="1" fillId="0" borderId="0" xfId="0" applyFont="1" applyBorder="1" applyAlignment="1" applyProtection="1">
      <alignment horizontal="left" wrapText="1"/>
      <protection locked="0"/>
    </xf>
    <xf numFmtId="0" fontId="2" fillId="0" borderId="0" xfId="0" applyFont="1" applyBorder="1" applyAlignment="1" applyProtection="1">
      <alignment horizontal="left" vertical="center"/>
      <protection locked="0"/>
    </xf>
    <xf numFmtId="0" fontId="2" fillId="0" borderId="2" xfId="0" applyFont="1" applyBorder="1" applyAlignment="1" applyProtection="1">
      <alignment horizontal="center"/>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6" fillId="0" borderId="0" xfId="0" applyFont="1" applyAlignment="1" applyProtection="1">
      <alignment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43" fontId="2" fillId="0" borderId="7" xfId="1" applyFont="1" applyBorder="1" applyAlignment="1" applyProtection="1">
      <alignment horizontal="left" wrapText="1"/>
      <protection locked="0"/>
    </xf>
    <xf numFmtId="43" fontId="2" fillId="0" borderId="8" xfId="1" applyFont="1" applyBorder="1" applyAlignment="1" applyProtection="1">
      <alignment horizontal="left" wrapText="1"/>
      <protection locked="0"/>
    </xf>
    <xf numFmtId="0" fontId="17" fillId="0" borderId="0" xfId="0" applyFont="1" applyAlignment="1" applyProtection="1">
      <alignment horizontal="left" vertical="top" wrapText="1"/>
      <protection locked="0"/>
    </xf>
    <xf numFmtId="0" fontId="7" fillId="0" borderId="7"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2" fillId="0" borderId="4" xfId="0" applyFont="1" applyBorder="1" applyAlignment="1" applyProtection="1">
      <alignment horizontal="left" vertical="center"/>
      <protection locked="0"/>
    </xf>
    <xf numFmtId="0" fontId="14" fillId="0" borderId="0" xfId="0" applyFont="1" applyBorder="1" applyAlignment="1" applyProtection="1">
      <alignment horizontal="left" vertical="center" wrapText="1"/>
      <protection locked="0"/>
    </xf>
    <xf numFmtId="0" fontId="2"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1" fillId="0" borderId="3" xfId="0" applyFont="1" applyBorder="1" applyAlignment="1" applyProtection="1">
      <alignment horizontal="left" vertical="center" wrapText="1"/>
      <protection locked="0"/>
    </xf>
    <xf numFmtId="0" fontId="2" fillId="0" borderId="0" xfId="0" applyFont="1" applyAlignment="1" applyProtection="1">
      <alignment horizontal="left" wrapText="1"/>
      <protection locked="0"/>
    </xf>
    <xf numFmtId="0" fontId="10"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1" fillId="0" borderId="0" xfId="0" applyFont="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23" fillId="0" borderId="0" xfId="0" applyFont="1" applyAlignment="1" applyProtection="1">
      <alignment horizontal="left" vertical="center" wrapText="1"/>
      <protection locked="0"/>
    </xf>
    <xf numFmtId="0" fontId="14" fillId="0" borderId="0" xfId="0" applyFont="1" applyAlignment="1" applyProtection="1">
      <alignment horizontal="left" vertical="top" wrapText="1"/>
      <protection locked="0"/>
    </xf>
    <xf numFmtId="0" fontId="12" fillId="0" borderId="5" xfId="0"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tabSelected="1" zoomScaleNormal="100" zoomScaleSheetLayoutView="80" zoomScalePageLayoutView="75" workbookViewId="0">
      <selection activeCell="J41" sqref="J41"/>
    </sheetView>
  </sheetViews>
  <sheetFormatPr defaultColWidth="9.140625" defaultRowHeight="15" x14ac:dyDescent="0.25"/>
  <cols>
    <col min="1" max="1" width="5.140625" style="10" customWidth="1"/>
    <col min="2" max="2" width="47.42578125" style="10" customWidth="1"/>
    <col min="3" max="3" width="8" style="10" customWidth="1"/>
    <col min="4" max="4" width="11.7109375" style="10" customWidth="1"/>
    <col min="5" max="5" width="9.42578125" style="10" customWidth="1"/>
    <col min="6" max="6" width="11" style="10" customWidth="1"/>
    <col min="7" max="7" width="10.42578125" style="10" customWidth="1"/>
    <col min="8" max="8" width="11" style="10" customWidth="1"/>
    <col min="9" max="9" width="13.42578125" style="10" customWidth="1"/>
    <col min="10" max="16384" width="9.140625" style="10"/>
  </cols>
  <sheetData>
    <row r="1" spans="1:9" ht="15.75" x14ac:dyDescent="0.25">
      <c r="A1" s="56" t="s">
        <v>20</v>
      </c>
      <c r="B1" s="56"/>
      <c r="C1" s="56"/>
      <c r="D1" s="56"/>
      <c r="E1" s="56"/>
      <c r="F1" s="56"/>
      <c r="G1" s="56"/>
      <c r="H1" s="9"/>
      <c r="I1" s="9"/>
    </row>
    <row r="2" spans="1:9" ht="12.75" customHeight="1" x14ac:dyDescent="0.25">
      <c r="A2" s="1"/>
      <c r="B2" s="1"/>
      <c r="C2" s="1"/>
      <c r="D2" s="1"/>
      <c r="E2" s="1"/>
      <c r="F2" s="1"/>
      <c r="G2" s="1"/>
      <c r="H2" s="1"/>
      <c r="I2" s="1"/>
    </row>
    <row r="3" spans="1:9" ht="15.75" hidden="1" x14ac:dyDescent="0.25">
      <c r="A3" s="1"/>
      <c r="B3" s="1"/>
      <c r="C3" s="1"/>
      <c r="D3" s="1"/>
      <c r="E3" s="1"/>
      <c r="F3" s="1"/>
      <c r="G3" s="1"/>
      <c r="H3" s="1"/>
      <c r="I3" s="1"/>
    </row>
    <row r="4" spans="1:9" ht="15.75" x14ac:dyDescent="0.25">
      <c r="A4" s="58" t="s">
        <v>0</v>
      </c>
      <c r="B4" s="58"/>
      <c r="C4" s="58"/>
      <c r="D4" s="58"/>
      <c r="E4" s="58"/>
      <c r="F4" s="58"/>
      <c r="G4" s="58"/>
      <c r="H4" s="58"/>
      <c r="I4" s="9"/>
    </row>
    <row r="5" spans="1:9" ht="21.75" customHeight="1" x14ac:dyDescent="0.25">
      <c r="A5" s="58" t="s">
        <v>1</v>
      </c>
      <c r="B5" s="58"/>
      <c r="C5" s="58"/>
      <c r="D5" s="58"/>
      <c r="E5" s="58"/>
      <c r="F5" s="58"/>
      <c r="G5" s="58"/>
      <c r="H5" s="58"/>
      <c r="I5" s="9"/>
    </row>
    <row r="6" spans="1:9" ht="15.75" x14ac:dyDescent="0.25">
      <c r="A6" s="1"/>
      <c r="B6" s="42" t="s">
        <v>73</v>
      </c>
      <c r="C6" s="42"/>
      <c r="D6" s="42"/>
      <c r="E6" s="1"/>
      <c r="F6" s="1"/>
      <c r="G6" s="1"/>
      <c r="H6" s="1"/>
      <c r="I6" s="1"/>
    </row>
    <row r="7" spans="1:9" s="1" customFormat="1" ht="45" customHeight="1" x14ac:dyDescent="0.25">
      <c r="A7" s="66" t="s">
        <v>2</v>
      </c>
      <c r="B7" s="66"/>
      <c r="C7" s="66"/>
      <c r="D7" s="66"/>
      <c r="E7" s="66"/>
      <c r="F7" s="66"/>
      <c r="G7" s="66"/>
      <c r="H7" s="66"/>
      <c r="I7" s="11"/>
    </row>
    <row r="8" spans="1:9" ht="12" customHeight="1" x14ac:dyDescent="0.25">
      <c r="A8" s="1"/>
      <c r="B8" s="1"/>
      <c r="C8" s="1"/>
      <c r="D8" s="1"/>
      <c r="E8" s="1"/>
      <c r="F8" s="1"/>
      <c r="G8" s="1"/>
      <c r="H8" s="1"/>
      <c r="I8" s="1"/>
    </row>
    <row r="9" spans="1:9" ht="21.75" customHeight="1" x14ac:dyDescent="0.25">
      <c r="A9" s="61" t="s">
        <v>24</v>
      </c>
      <c r="B9" s="61"/>
      <c r="C9" s="61"/>
      <c r="D9" s="61"/>
      <c r="E9" s="61"/>
      <c r="F9" s="61"/>
      <c r="G9" s="61"/>
      <c r="H9" s="61"/>
      <c r="I9" s="12"/>
    </row>
    <row r="10" spans="1:9" ht="44.45" customHeight="1" x14ac:dyDescent="0.25">
      <c r="A10" s="62" t="s">
        <v>61</v>
      </c>
      <c r="B10" s="62"/>
      <c r="C10" s="62"/>
      <c r="D10" s="62"/>
      <c r="E10" s="62"/>
      <c r="F10" s="62"/>
      <c r="G10" s="62"/>
      <c r="H10" s="62"/>
      <c r="I10" s="11"/>
    </row>
    <row r="11" spans="1:9" ht="18.75" customHeight="1" x14ac:dyDescent="0.25">
      <c r="A11" s="15"/>
      <c r="B11" s="15"/>
      <c r="C11" s="64">
        <v>44180</v>
      </c>
      <c r="D11" s="65"/>
      <c r="E11" s="65"/>
      <c r="F11" s="4"/>
      <c r="G11" s="15"/>
      <c r="H11" s="11"/>
      <c r="I11" s="11"/>
    </row>
    <row r="12" spans="1:9" ht="18.75" customHeight="1" x14ac:dyDescent="0.25">
      <c r="A12" s="15"/>
      <c r="B12" s="15"/>
      <c r="C12" s="68" t="s">
        <v>15</v>
      </c>
      <c r="D12" s="68"/>
      <c r="G12" s="15">
        <v>1</v>
      </c>
      <c r="H12" s="11"/>
      <c r="I12" s="16"/>
    </row>
    <row r="13" spans="1:9" ht="16.5" customHeight="1" x14ac:dyDescent="0.25">
      <c r="A13" s="15"/>
      <c r="B13" s="15"/>
      <c r="C13" s="67" t="s">
        <v>68</v>
      </c>
      <c r="D13" s="67"/>
      <c r="E13" s="32"/>
      <c r="F13" s="32"/>
      <c r="G13" s="15"/>
      <c r="H13" s="11"/>
      <c r="I13" s="11"/>
    </row>
    <row r="14" spans="1:9" ht="18" customHeight="1" x14ac:dyDescent="0.25">
      <c r="A14" s="15"/>
      <c r="B14" s="15"/>
      <c r="C14" s="60" t="s">
        <v>16</v>
      </c>
      <c r="D14" s="60"/>
      <c r="E14" s="59"/>
      <c r="F14" s="59"/>
      <c r="G14" s="15"/>
      <c r="H14" s="11"/>
      <c r="I14" s="11"/>
    </row>
    <row r="15" spans="1:9" ht="15.75" hidden="1" x14ac:dyDescent="0.25">
      <c r="A15" s="1"/>
      <c r="B15" s="1"/>
      <c r="C15" s="1"/>
      <c r="D15" s="1"/>
      <c r="E15" s="1"/>
      <c r="F15" s="1"/>
      <c r="G15" s="1"/>
      <c r="H15" s="1"/>
      <c r="I15" s="1"/>
    </row>
    <row r="16" spans="1:9" ht="47.25" customHeight="1" x14ac:dyDescent="0.25">
      <c r="A16" s="71" t="s">
        <v>18</v>
      </c>
      <c r="B16" s="71"/>
      <c r="C16" s="71"/>
      <c r="D16" s="69" t="s">
        <v>69</v>
      </c>
      <c r="E16" s="70"/>
      <c r="F16" s="70"/>
      <c r="G16" s="70"/>
      <c r="H16" s="70"/>
      <c r="I16" s="2"/>
    </row>
    <row r="17" spans="1:9" ht="31.5" customHeight="1" x14ac:dyDescent="0.25">
      <c r="A17" s="71" t="s">
        <v>7</v>
      </c>
      <c r="B17" s="71"/>
      <c r="C17" s="71"/>
      <c r="D17" s="72" t="s">
        <v>70</v>
      </c>
      <c r="E17" s="72"/>
      <c r="F17" s="72"/>
      <c r="G17" s="72"/>
      <c r="H17" s="69"/>
      <c r="I17" s="4"/>
    </row>
    <row r="18" spans="1:9" ht="19.5" customHeight="1" x14ac:dyDescent="0.25">
      <c r="A18" s="48" t="s">
        <v>3</v>
      </c>
      <c r="B18" s="48"/>
      <c r="C18" s="48"/>
      <c r="D18" s="49" t="s">
        <v>71</v>
      </c>
      <c r="E18" s="49"/>
      <c r="F18" s="49"/>
      <c r="G18" s="49"/>
      <c r="H18" s="50"/>
      <c r="I18" s="3"/>
    </row>
    <row r="19" spans="1:9" ht="21.75" customHeight="1" x14ac:dyDescent="0.25">
      <c r="A19" s="48" t="s">
        <v>4</v>
      </c>
      <c r="B19" s="48"/>
      <c r="C19" s="48"/>
      <c r="D19" s="73">
        <v>37061162974</v>
      </c>
      <c r="E19" s="49"/>
      <c r="F19" s="49"/>
      <c r="G19" s="49"/>
      <c r="H19" s="50"/>
      <c r="I19" s="3"/>
    </row>
    <row r="20" spans="1:9" ht="19.5" customHeight="1" x14ac:dyDescent="0.25">
      <c r="A20" s="102" t="s">
        <v>5</v>
      </c>
      <c r="B20" s="103"/>
      <c r="C20" s="104"/>
      <c r="D20" s="49"/>
      <c r="E20" s="49"/>
      <c r="F20" s="49"/>
      <c r="G20" s="49"/>
      <c r="H20" s="50"/>
      <c r="I20" s="3"/>
    </row>
    <row r="21" spans="1:9" ht="22.5" customHeight="1" x14ac:dyDescent="0.25">
      <c r="A21" s="48" t="s">
        <v>6</v>
      </c>
      <c r="B21" s="48"/>
      <c r="C21" s="48"/>
      <c r="D21" s="49" t="s">
        <v>72</v>
      </c>
      <c r="E21" s="49"/>
      <c r="F21" s="49"/>
      <c r="G21" s="49"/>
      <c r="H21" s="50"/>
      <c r="I21" s="3"/>
    </row>
    <row r="22" spans="1:9" ht="9" customHeight="1" x14ac:dyDescent="0.25">
      <c r="A22" s="1"/>
      <c r="B22" s="1"/>
      <c r="C22" s="1"/>
      <c r="D22" s="1"/>
      <c r="E22" s="1"/>
      <c r="F22" s="1"/>
      <c r="G22" s="1"/>
      <c r="H22" s="1"/>
      <c r="I22" s="1"/>
    </row>
    <row r="23" spans="1:9" ht="15.75" hidden="1" x14ac:dyDescent="0.25">
      <c r="A23" s="106"/>
      <c r="B23" s="106"/>
      <c r="C23" s="106"/>
      <c r="D23" s="106"/>
      <c r="E23" s="106"/>
      <c r="F23" s="106"/>
      <c r="G23" s="106"/>
      <c r="H23" s="106"/>
      <c r="I23" s="1"/>
    </row>
    <row r="24" spans="1:9" ht="25.5" hidden="1" customHeight="1" x14ac:dyDescent="0.25">
      <c r="A24" s="106"/>
      <c r="B24" s="106"/>
      <c r="C24" s="106"/>
      <c r="D24" s="106"/>
      <c r="E24" s="106"/>
      <c r="F24" s="106"/>
      <c r="G24" s="106"/>
      <c r="H24" s="106"/>
      <c r="I24" s="1"/>
    </row>
    <row r="25" spans="1:9" ht="9.75" customHeight="1" x14ac:dyDescent="0.25">
      <c r="A25" s="108"/>
      <c r="B25" s="108"/>
      <c r="C25" s="108"/>
      <c r="D25" s="108"/>
      <c r="E25" s="108"/>
      <c r="F25" s="108"/>
      <c r="G25" s="108"/>
      <c r="H25" s="108"/>
      <c r="I25" s="1"/>
    </row>
    <row r="26" spans="1:9" ht="12" hidden="1" customHeight="1" x14ac:dyDescent="0.25">
      <c r="A26" s="108"/>
      <c r="B26" s="108"/>
      <c r="C26" s="108"/>
      <c r="D26" s="108"/>
      <c r="E26" s="108"/>
      <c r="F26" s="108"/>
      <c r="G26" s="108"/>
      <c r="H26" s="108"/>
      <c r="I26" s="1"/>
    </row>
    <row r="27" spans="1:9" ht="9" hidden="1" customHeight="1" x14ac:dyDescent="0.25">
      <c r="A27" s="108"/>
      <c r="B27" s="108"/>
      <c r="C27" s="108"/>
      <c r="D27" s="108"/>
      <c r="E27" s="108"/>
      <c r="F27" s="108"/>
      <c r="G27" s="108"/>
      <c r="H27" s="108"/>
      <c r="I27" s="1"/>
    </row>
    <row r="28" spans="1:9" ht="53.25" customHeight="1" x14ac:dyDescent="0.25">
      <c r="A28" s="109" t="s">
        <v>59</v>
      </c>
      <c r="B28" s="109"/>
      <c r="C28" s="109"/>
      <c r="D28" s="109"/>
      <c r="E28" s="109"/>
      <c r="F28" s="109"/>
      <c r="G28" s="109"/>
      <c r="H28" s="109"/>
      <c r="I28" s="11"/>
    </row>
    <row r="29" spans="1:9" ht="27" customHeight="1" x14ac:dyDescent="0.25">
      <c r="A29" s="25"/>
      <c r="B29" s="28">
        <f>H41</f>
        <v>19800</v>
      </c>
      <c r="C29" s="63" t="s">
        <v>57</v>
      </c>
      <c r="D29" s="57"/>
      <c r="E29" s="57"/>
      <c r="F29" s="57"/>
      <c r="G29" s="14"/>
      <c r="H29" s="11"/>
      <c r="I29" s="11"/>
    </row>
    <row r="30" spans="1:9" ht="18.75" customHeight="1" x14ac:dyDescent="0.25">
      <c r="A30" s="58"/>
      <c r="B30" s="58"/>
      <c r="C30" s="24"/>
      <c r="D30" s="24"/>
      <c r="E30" s="14"/>
      <c r="F30" s="14"/>
      <c r="G30" s="14"/>
      <c r="H30" s="11"/>
      <c r="I30" s="11"/>
    </row>
    <row r="31" spans="1:9" ht="26.25" customHeight="1" x14ac:dyDescent="0.25">
      <c r="A31" s="25"/>
      <c r="B31" s="28">
        <f>G41</f>
        <v>19800</v>
      </c>
      <c r="C31" s="63" t="s">
        <v>58</v>
      </c>
      <c r="D31" s="111"/>
      <c r="E31" s="111"/>
      <c r="F31" s="111"/>
      <c r="G31" s="22"/>
      <c r="H31" s="22"/>
      <c r="I31" s="11"/>
    </row>
    <row r="32" spans="1:9" ht="21.75" customHeight="1" x14ac:dyDescent="0.25">
      <c r="A32" s="107" t="s">
        <v>23</v>
      </c>
      <c r="B32" s="57"/>
      <c r="C32" s="57"/>
      <c r="D32" s="57"/>
      <c r="E32" s="57"/>
      <c r="F32" s="57"/>
      <c r="G32" s="57"/>
      <c r="H32" s="57"/>
      <c r="I32" s="11"/>
    </row>
    <row r="33" spans="1:9" ht="12" customHeight="1" x14ac:dyDescent="0.25">
      <c r="A33" s="112" t="s">
        <v>88</v>
      </c>
      <c r="B33" s="112"/>
      <c r="C33" s="112"/>
      <c r="D33" s="112"/>
      <c r="E33" s="112"/>
      <c r="F33" s="112"/>
      <c r="G33" s="112"/>
      <c r="H33" s="112"/>
      <c r="I33" s="11"/>
    </row>
    <row r="34" spans="1:9" ht="12" customHeight="1" x14ac:dyDescent="0.25">
      <c r="A34" s="47"/>
      <c r="B34" s="47"/>
      <c r="C34" s="47"/>
      <c r="D34" s="47"/>
      <c r="E34" s="47"/>
      <c r="F34" s="47"/>
      <c r="G34" s="47"/>
      <c r="H34" s="47"/>
      <c r="I34" s="11"/>
    </row>
    <row r="35" spans="1:9" ht="47.45" customHeight="1" x14ac:dyDescent="0.25">
      <c r="A35" s="108" t="s">
        <v>25</v>
      </c>
      <c r="B35" s="108"/>
      <c r="C35" s="108"/>
      <c r="D35" s="108"/>
      <c r="E35" s="108"/>
      <c r="F35" s="108"/>
      <c r="G35" s="108"/>
      <c r="H35" s="108"/>
      <c r="I35" s="1"/>
    </row>
    <row r="36" spans="1:9" ht="64.150000000000006" customHeight="1" x14ac:dyDescent="0.25">
      <c r="A36" s="113" t="s">
        <v>67</v>
      </c>
      <c r="B36" s="108"/>
      <c r="C36" s="108"/>
      <c r="D36" s="108"/>
      <c r="E36" s="108"/>
      <c r="F36" s="108"/>
      <c r="G36" s="108"/>
      <c r="H36" s="108"/>
      <c r="I36" s="1"/>
    </row>
    <row r="37" spans="1:9" ht="20.25" customHeight="1" x14ac:dyDescent="0.25">
      <c r="A37" s="57" t="s">
        <v>17</v>
      </c>
      <c r="B37" s="57"/>
      <c r="C37" s="57"/>
      <c r="D37" s="57"/>
      <c r="E37" s="57"/>
      <c r="F37" s="57"/>
      <c r="G37" s="57"/>
      <c r="H37" s="57"/>
      <c r="I37" s="1"/>
    </row>
    <row r="38" spans="1:9" ht="39.75" customHeight="1" x14ac:dyDescent="0.25">
      <c r="A38" s="84" t="s">
        <v>8</v>
      </c>
      <c r="B38" s="84" t="s">
        <v>22</v>
      </c>
      <c r="C38" s="84" t="s">
        <v>9</v>
      </c>
      <c r="D38" s="114" t="s">
        <v>60</v>
      </c>
      <c r="E38" s="84" t="s">
        <v>10</v>
      </c>
      <c r="F38" s="84" t="s">
        <v>66</v>
      </c>
      <c r="G38" s="116" t="s">
        <v>14</v>
      </c>
      <c r="H38" s="117"/>
      <c r="I38" s="1"/>
    </row>
    <row r="39" spans="1:9" ht="58.5" customHeight="1" x14ac:dyDescent="0.25">
      <c r="A39" s="85"/>
      <c r="B39" s="85"/>
      <c r="C39" s="85"/>
      <c r="D39" s="115"/>
      <c r="E39" s="85"/>
      <c r="F39" s="85"/>
      <c r="G39" s="26" t="s">
        <v>11</v>
      </c>
      <c r="H39" s="26" t="s">
        <v>12</v>
      </c>
      <c r="I39" s="1"/>
    </row>
    <row r="40" spans="1:9" ht="16.5" customHeight="1" x14ac:dyDescent="0.25">
      <c r="A40" s="38">
        <v>1</v>
      </c>
      <c r="B40" s="38">
        <v>2</v>
      </c>
      <c r="C40" s="38">
        <v>3</v>
      </c>
      <c r="D40" s="38">
        <v>4</v>
      </c>
      <c r="E40" s="38">
        <v>5</v>
      </c>
      <c r="F40" s="38">
        <v>6</v>
      </c>
      <c r="G40" s="38">
        <v>7</v>
      </c>
      <c r="H40" s="39">
        <v>8</v>
      </c>
      <c r="I40" s="1"/>
    </row>
    <row r="41" spans="1:9" ht="84" customHeight="1" x14ac:dyDescent="0.25">
      <c r="A41" s="26">
        <v>1</v>
      </c>
      <c r="B41" s="40" t="s">
        <v>62</v>
      </c>
      <c r="C41" s="21" t="s">
        <v>26</v>
      </c>
      <c r="D41" s="27">
        <v>12</v>
      </c>
      <c r="E41" s="41">
        <v>0</v>
      </c>
      <c r="F41" s="29">
        <v>1650</v>
      </c>
      <c r="G41" s="23">
        <f>ROUND(F41*D41,2)</f>
        <v>19800</v>
      </c>
      <c r="H41" s="23">
        <f>ROUND(G41+(E41*G41)/100,2)</f>
        <v>19800</v>
      </c>
      <c r="I41" s="1"/>
    </row>
    <row r="42" spans="1:9" ht="9.75" customHeight="1" x14ac:dyDescent="0.25">
      <c r="A42" s="1"/>
      <c r="B42" s="1"/>
      <c r="C42" s="1"/>
      <c r="D42" s="1"/>
      <c r="E42" s="1"/>
      <c r="F42" s="1"/>
      <c r="G42" s="1"/>
      <c r="H42" s="1"/>
      <c r="I42" s="1"/>
    </row>
    <row r="43" spans="1:9" ht="9.75" hidden="1" customHeight="1" x14ac:dyDescent="0.25">
      <c r="A43" s="83"/>
      <c r="B43" s="83"/>
      <c r="C43" s="83"/>
      <c r="D43" s="83"/>
      <c r="E43" s="83"/>
      <c r="F43" s="83"/>
      <c r="G43" s="83"/>
      <c r="H43" s="83"/>
      <c r="I43" s="1"/>
    </row>
    <row r="44" spans="1:9" ht="70.5" customHeight="1" x14ac:dyDescent="0.25">
      <c r="A44" s="31" t="s">
        <v>32</v>
      </c>
      <c r="B44" s="65" t="s">
        <v>63</v>
      </c>
      <c r="C44" s="65"/>
      <c r="D44" s="65"/>
      <c r="E44" s="65"/>
      <c r="F44" s="65"/>
      <c r="G44" s="65"/>
      <c r="H44" s="65"/>
      <c r="I44" s="1"/>
    </row>
    <row r="45" spans="1:9" ht="35.25" customHeight="1" x14ac:dyDescent="0.25">
      <c r="A45" s="30" t="s">
        <v>31</v>
      </c>
      <c r="B45" s="65" t="s">
        <v>34</v>
      </c>
      <c r="C45" s="65"/>
      <c r="D45" s="65"/>
      <c r="E45" s="65"/>
      <c r="F45" s="65"/>
      <c r="G45" s="65"/>
      <c r="H45" s="65"/>
      <c r="I45" s="1"/>
    </row>
    <row r="46" spans="1:9" ht="21" customHeight="1" x14ac:dyDescent="0.25">
      <c r="A46" s="30" t="s">
        <v>29</v>
      </c>
      <c r="B46" s="87" t="s">
        <v>30</v>
      </c>
      <c r="C46" s="87"/>
      <c r="D46" s="87"/>
      <c r="E46" s="87"/>
      <c r="F46" s="87"/>
      <c r="G46" s="87"/>
      <c r="H46" s="87"/>
      <c r="I46" s="1"/>
    </row>
    <row r="47" spans="1:9" ht="31.5" customHeight="1" x14ac:dyDescent="0.25">
      <c r="A47" s="30" t="s">
        <v>27</v>
      </c>
      <c r="B47" s="65" t="s">
        <v>33</v>
      </c>
      <c r="C47" s="65"/>
      <c r="D47" s="65"/>
      <c r="E47" s="65"/>
      <c r="F47" s="65"/>
      <c r="G47" s="65"/>
      <c r="H47" s="65"/>
      <c r="I47" s="1"/>
    </row>
    <row r="48" spans="1:9" ht="21" customHeight="1" x14ac:dyDescent="0.25">
      <c r="A48" s="30" t="s">
        <v>28</v>
      </c>
      <c r="B48" s="87" t="s">
        <v>65</v>
      </c>
      <c r="C48" s="87"/>
      <c r="D48" s="87"/>
      <c r="E48" s="87"/>
      <c r="F48" s="87"/>
      <c r="G48" s="87"/>
      <c r="H48" s="87"/>
      <c r="I48" s="1"/>
    </row>
    <row r="49" spans="1:11" ht="21" customHeight="1" x14ac:dyDescent="0.25">
      <c r="A49" s="31" t="s">
        <v>35</v>
      </c>
      <c r="B49" s="65" t="s">
        <v>64</v>
      </c>
      <c r="C49" s="65"/>
      <c r="D49" s="65"/>
      <c r="E49" s="65"/>
      <c r="F49" s="65"/>
      <c r="G49" s="65"/>
      <c r="H49" s="65"/>
      <c r="I49" s="1"/>
    </row>
    <row r="50" spans="1:11" ht="20.25" customHeight="1" x14ac:dyDescent="0.25">
      <c r="A50" s="33" t="s">
        <v>36</v>
      </c>
      <c r="B50" s="55" t="s">
        <v>39</v>
      </c>
      <c r="C50" s="55"/>
      <c r="D50" s="55"/>
      <c r="E50" s="55"/>
      <c r="F50" s="55"/>
      <c r="G50" s="55"/>
      <c r="H50" s="55"/>
      <c r="I50" s="1"/>
    </row>
    <row r="51" spans="1:11" ht="83.25" customHeight="1" x14ac:dyDescent="0.25">
      <c r="A51" s="19" t="s">
        <v>8</v>
      </c>
      <c r="B51" s="86" t="s">
        <v>21</v>
      </c>
      <c r="C51" s="72"/>
      <c r="D51" s="72"/>
      <c r="E51" s="69"/>
      <c r="F51" s="88" t="s">
        <v>56</v>
      </c>
      <c r="G51" s="89"/>
      <c r="H51" s="90"/>
      <c r="I51" s="5"/>
      <c r="K51" s="13"/>
    </row>
    <row r="52" spans="1:11" ht="15.75" x14ac:dyDescent="0.25">
      <c r="A52" s="17"/>
      <c r="B52" s="81"/>
      <c r="C52" s="82"/>
      <c r="D52" s="82"/>
      <c r="E52" s="91"/>
      <c r="F52" s="51"/>
      <c r="G52" s="52"/>
      <c r="H52" s="53"/>
      <c r="I52" s="3"/>
    </row>
    <row r="53" spans="1:11" ht="15.75" x14ac:dyDescent="0.25">
      <c r="A53" s="17"/>
      <c r="B53" s="51"/>
      <c r="C53" s="52"/>
      <c r="D53" s="52"/>
      <c r="E53" s="53"/>
      <c r="F53" s="51"/>
      <c r="G53" s="52"/>
      <c r="H53" s="53"/>
      <c r="I53" s="3"/>
    </row>
    <row r="54" spans="1:11" ht="15" customHeight="1" x14ac:dyDescent="0.25">
      <c r="A54" s="17"/>
      <c r="B54" s="51"/>
      <c r="C54" s="52"/>
      <c r="D54" s="52"/>
      <c r="E54" s="53"/>
      <c r="F54" s="51"/>
      <c r="G54" s="52"/>
      <c r="H54" s="53"/>
      <c r="I54" s="3"/>
    </row>
    <row r="55" spans="1:11" ht="24.6" customHeight="1" x14ac:dyDescent="0.25">
      <c r="A55" s="1"/>
      <c r="B55" s="100" t="s">
        <v>37</v>
      </c>
      <c r="C55" s="100"/>
      <c r="D55" s="100"/>
      <c r="E55" s="100"/>
      <c r="F55" s="100"/>
      <c r="G55" s="100"/>
      <c r="H55" s="100"/>
      <c r="I55" s="4"/>
    </row>
    <row r="56" spans="1:11" ht="31.5" customHeight="1" x14ac:dyDescent="0.25">
      <c r="A56" s="1"/>
      <c r="B56" s="54" t="s">
        <v>38</v>
      </c>
      <c r="C56" s="54"/>
      <c r="D56" s="54"/>
      <c r="E56" s="54"/>
      <c r="F56" s="54"/>
      <c r="G56" s="54"/>
      <c r="H56" s="54"/>
      <c r="I56" s="4"/>
    </row>
    <row r="57" spans="1:11" ht="21.75" customHeight="1" x14ac:dyDescent="0.25">
      <c r="A57" s="33" t="s">
        <v>40</v>
      </c>
      <c r="B57" s="55" t="s">
        <v>41</v>
      </c>
      <c r="C57" s="55"/>
      <c r="D57" s="55"/>
      <c r="E57" s="55"/>
      <c r="F57" s="55"/>
      <c r="G57" s="55"/>
      <c r="H57" s="55"/>
      <c r="I57" s="4"/>
    </row>
    <row r="58" spans="1:11" ht="79.5" customHeight="1" x14ac:dyDescent="0.25">
      <c r="A58" s="34" t="s">
        <v>8</v>
      </c>
      <c r="B58" s="86" t="s">
        <v>21</v>
      </c>
      <c r="C58" s="72"/>
      <c r="D58" s="72"/>
      <c r="E58" s="69"/>
      <c r="F58" s="95" t="s">
        <v>56</v>
      </c>
      <c r="G58" s="96"/>
      <c r="H58" s="97"/>
      <c r="I58" s="4"/>
    </row>
    <row r="59" spans="1:11" ht="23.25" customHeight="1" x14ac:dyDescent="0.25">
      <c r="A59" s="17"/>
      <c r="B59" s="81"/>
      <c r="C59" s="82"/>
      <c r="D59" s="82"/>
      <c r="E59" s="91"/>
      <c r="F59" s="51"/>
      <c r="G59" s="52"/>
      <c r="H59" s="53"/>
      <c r="I59" s="4"/>
    </row>
    <row r="60" spans="1:11" ht="22.5" customHeight="1" x14ac:dyDescent="0.25">
      <c r="A60" s="17"/>
      <c r="B60" s="51"/>
      <c r="C60" s="52"/>
      <c r="D60" s="52"/>
      <c r="E60" s="53"/>
      <c r="F60" s="51"/>
      <c r="G60" s="52"/>
      <c r="H60" s="53"/>
      <c r="I60" s="4"/>
    </row>
    <row r="61" spans="1:11" ht="20.25" customHeight="1" x14ac:dyDescent="0.25">
      <c r="A61" s="6"/>
      <c r="B61" s="100" t="s">
        <v>42</v>
      </c>
      <c r="C61" s="100"/>
      <c r="D61" s="100"/>
      <c r="E61" s="100"/>
      <c r="F61" s="100"/>
      <c r="G61" s="100"/>
      <c r="H61" s="100"/>
      <c r="I61" s="4"/>
    </row>
    <row r="62" spans="1:11" ht="9.75" customHeight="1" x14ac:dyDescent="0.25">
      <c r="A62" s="6"/>
      <c r="B62" s="101"/>
      <c r="C62" s="54"/>
      <c r="D62" s="54"/>
      <c r="E62" s="54"/>
      <c r="F62" s="54"/>
      <c r="G62" s="54"/>
      <c r="H62" s="54"/>
      <c r="I62" s="4"/>
    </row>
    <row r="63" spans="1:11" ht="23.25" customHeight="1" x14ac:dyDescent="0.25">
      <c r="A63" s="36" t="s">
        <v>43</v>
      </c>
      <c r="B63" s="99" t="s">
        <v>44</v>
      </c>
      <c r="C63" s="99"/>
      <c r="D63" s="99"/>
      <c r="E63" s="99"/>
      <c r="F63" s="99"/>
      <c r="G63" s="99"/>
      <c r="H63" s="99"/>
      <c r="I63" s="4"/>
    </row>
    <row r="64" spans="1:11" ht="49.5" customHeight="1" x14ac:dyDescent="0.25">
      <c r="A64" s="35" t="s">
        <v>8</v>
      </c>
      <c r="B64" s="86" t="s">
        <v>46</v>
      </c>
      <c r="C64" s="72"/>
      <c r="D64" s="72"/>
      <c r="E64" s="69"/>
      <c r="F64" s="75" t="s">
        <v>45</v>
      </c>
      <c r="G64" s="75"/>
      <c r="H64" s="75"/>
      <c r="I64" s="4"/>
    </row>
    <row r="65" spans="1:9" ht="20.25" customHeight="1" x14ac:dyDescent="0.25">
      <c r="A65" s="17"/>
      <c r="B65" s="75"/>
      <c r="C65" s="75"/>
      <c r="D65" s="75"/>
      <c r="E65" s="75"/>
      <c r="F65" s="75"/>
      <c r="G65" s="75"/>
      <c r="H65" s="75"/>
      <c r="I65" s="4"/>
    </row>
    <row r="66" spans="1:9" ht="20.25" customHeight="1" x14ac:dyDescent="0.25">
      <c r="A66" s="17"/>
      <c r="B66" s="75"/>
      <c r="C66" s="75"/>
      <c r="D66" s="75"/>
      <c r="E66" s="75"/>
      <c r="F66" s="75"/>
      <c r="G66" s="75"/>
      <c r="H66" s="75"/>
      <c r="I66" s="4"/>
    </row>
    <row r="67" spans="1:9" ht="22.15" customHeight="1" x14ac:dyDescent="0.25">
      <c r="A67" s="17"/>
      <c r="B67" s="75"/>
      <c r="C67" s="75"/>
      <c r="D67" s="75"/>
      <c r="E67" s="75"/>
      <c r="F67" s="75"/>
      <c r="G67" s="75"/>
      <c r="H67" s="75"/>
      <c r="I67" s="4"/>
    </row>
    <row r="68" spans="1:9" ht="50.25" customHeight="1" x14ac:dyDescent="0.25">
      <c r="A68" s="6"/>
      <c r="B68" s="76" t="s">
        <v>47</v>
      </c>
      <c r="C68" s="76"/>
      <c r="D68" s="76"/>
      <c r="E68" s="76"/>
      <c r="F68" s="76"/>
      <c r="G68" s="76"/>
      <c r="H68" s="76"/>
      <c r="I68" s="4"/>
    </row>
    <row r="69" spans="1:9" ht="13.5" customHeight="1" x14ac:dyDescent="0.25">
      <c r="A69" s="1"/>
      <c r="B69" s="4"/>
      <c r="C69" s="4"/>
      <c r="D69" s="4"/>
      <c r="E69" s="4"/>
      <c r="F69" s="4"/>
      <c r="G69" s="4"/>
      <c r="H69" s="4"/>
      <c r="I69" s="20"/>
    </row>
    <row r="70" spans="1:9" ht="28.5" customHeight="1" x14ac:dyDescent="0.25">
      <c r="A70" s="18" t="s">
        <v>48</v>
      </c>
      <c r="B70" s="105" t="s">
        <v>49</v>
      </c>
      <c r="C70" s="105"/>
      <c r="D70" s="105"/>
      <c r="E70" s="105"/>
      <c r="F70" s="105"/>
      <c r="G70" s="105"/>
      <c r="H70" s="105"/>
      <c r="I70" s="3"/>
    </row>
    <row r="71" spans="1:9" ht="42.75" customHeight="1" x14ac:dyDescent="0.25">
      <c r="A71" s="19" t="s">
        <v>8</v>
      </c>
      <c r="B71" s="86" t="s">
        <v>13</v>
      </c>
      <c r="C71" s="72"/>
      <c r="D71" s="72"/>
      <c r="E71" s="69"/>
      <c r="F71" s="110" t="s">
        <v>19</v>
      </c>
      <c r="G71" s="110"/>
      <c r="H71" s="110"/>
      <c r="I71" s="3"/>
    </row>
    <row r="72" spans="1:9" ht="15.75" x14ac:dyDescent="0.25">
      <c r="A72" s="17"/>
      <c r="B72" s="81"/>
      <c r="C72" s="82"/>
      <c r="D72" s="82"/>
      <c r="E72" s="91"/>
      <c r="F72" s="75"/>
      <c r="G72" s="75"/>
      <c r="H72" s="75"/>
      <c r="I72" s="3"/>
    </row>
    <row r="73" spans="1:9" ht="15.75" x14ac:dyDescent="0.25">
      <c r="A73" s="17"/>
      <c r="B73" s="51"/>
      <c r="C73" s="52"/>
      <c r="D73" s="52"/>
      <c r="E73" s="53"/>
      <c r="F73" s="75"/>
      <c r="G73" s="75"/>
      <c r="H73" s="75"/>
      <c r="I73" s="3"/>
    </row>
    <row r="74" spans="1:9" ht="15.75" x14ac:dyDescent="0.25">
      <c r="A74" s="17"/>
      <c r="B74" s="51"/>
      <c r="C74" s="52"/>
      <c r="D74" s="52"/>
      <c r="E74" s="53"/>
      <c r="F74" s="75"/>
      <c r="G74" s="75"/>
      <c r="H74" s="75"/>
      <c r="I74" s="3"/>
    </row>
    <row r="75" spans="1:9" ht="16.5" customHeight="1" x14ac:dyDescent="0.25">
      <c r="A75" s="17"/>
      <c r="B75" s="51"/>
      <c r="C75" s="52"/>
      <c r="D75" s="52"/>
      <c r="E75" s="53"/>
      <c r="F75" s="75"/>
      <c r="G75" s="75"/>
      <c r="H75" s="75"/>
      <c r="I75" s="4"/>
    </row>
    <row r="76" spans="1:9" ht="15.75" customHeight="1" x14ac:dyDescent="0.25">
      <c r="A76" s="17"/>
      <c r="B76" s="51"/>
      <c r="C76" s="52"/>
      <c r="D76" s="52"/>
      <c r="E76" s="53"/>
      <c r="F76" s="75"/>
      <c r="G76" s="75"/>
      <c r="H76" s="75"/>
      <c r="I76" s="1"/>
    </row>
    <row r="77" spans="1:9" ht="31.5" customHeight="1" x14ac:dyDescent="0.25">
      <c r="A77" s="1"/>
      <c r="B77" s="98" t="s">
        <v>53</v>
      </c>
      <c r="C77" s="98"/>
      <c r="D77" s="98"/>
      <c r="E77" s="98"/>
      <c r="F77" s="98"/>
      <c r="G77" s="98"/>
      <c r="H77" s="98"/>
      <c r="I77" s="2"/>
    </row>
    <row r="78" spans="1:9" ht="15.75" x14ac:dyDescent="0.25">
      <c r="A78" s="37" t="s">
        <v>51</v>
      </c>
      <c r="B78" s="77" t="s">
        <v>50</v>
      </c>
      <c r="C78" s="77"/>
      <c r="D78" s="77"/>
      <c r="E78" s="77"/>
      <c r="F78" s="77"/>
      <c r="G78" s="78"/>
      <c r="H78" s="1"/>
      <c r="I78" s="3"/>
    </row>
    <row r="79" spans="1:9" ht="31.5" x14ac:dyDescent="0.25">
      <c r="A79" s="19" t="s">
        <v>8</v>
      </c>
      <c r="B79" s="86" t="s">
        <v>13</v>
      </c>
      <c r="C79" s="72"/>
      <c r="D79" s="72"/>
      <c r="E79" s="72"/>
      <c r="F79" s="72"/>
      <c r="G79" s="70"/>
      <c r="H79" s="70"/>
      <c r="I79" s="3"/>
    </row>
    <row r="80" spans="1:9" ht="15.75" x14ac:dyDescent="0.25">
      <c r="A80" s="17" t="s">
        <v>79</v>
      </c>
      <c r="B80" s="81" t="s">
        <v>74</v>
      </c>
      <c r="C80" s="82"/>
      <c r="D80" s="82"/>
      <c r="E80" s="82"/>
      <c r="F80" s="82"/>
      <c r="G80" s="80">
        <v>18</v>
      </c>
      <c r="H80" s="80"/>
      <c r="I80" s="3"/>
    </row>
    <row r="81" spans="1:9" ht="18.75" customHeight="1" x14ac:dyDescent="0.25">
      <c r="A81" s="17" t="s">
        <v>80</v>
      </c>
      <c r="B81" s="81" t="s">
        <v>75</v>
      </c>
      <c r="C81" s="82"/>
      <c r="D81" s="82"/>
      <c r="E81" s="82"/>
      <c r="F81" s="82"/>
      <c r="G81" s="80">
        <v>2</v>
      </c>
      <c r="H81" s="80"/>
      <c r="I81" s="3"/>
    </row>
    <row r="82" spans="1:9" ht="15.75" x14ac:dyDescent="0.25">
      <c r="A82" s="17" t="s">
        <v>81</v>
      </c>
      <c r="B82" s="81" t="s">
        <v>76</v>
      </c>
      <c r="C82" s="82"/>
      <c r="D82" s="82"/>
      <c r="E82" s="82"/>
      <c r="F82" s="82"/>
      <c r="G82" s="80">
        <v>1</v>
      </c>
      <c r="H82" s="80"/>
      <c r="I82" s="3"/>
    </row>
    <row r="83" spans="1:9" ht="15.75" x14ac:dyDescent="0.25">
      <c r="A83" s="17" t="s">
        <v>29</v>
      </c>
      <c r="B83" s="43" t="s">
        <v>85</v>
      </c>
      <c r="C83" s="44"/>
      <c r="D83" s="44"/>
      <c r="E83" s="44"/>
      <c r="F83" s="44"/>
      <c r="G83" s="80">
        <v>1</v>
      </c>
      <c r="H83" s="80"/>
      <c r="I83" s="3"/>
    </row>
    <row r="84" spans="1:9" ht="31.5" x14ac:dyDescent="0.25">
      <c r="A84" s="17" t="s">
        <v>27</v>
      </c>
      <c r="B84" s="43" t="s">
        <v>82</v>
      </c>
      <c r="C84" s="44"/>
      <c r="D84" s="44"/>
      <c r="E84" s="44"/>
      <c r="F84" s="44"/>
      <c r="G84" s="80">
        <v>1</v>
      </c>
      <c r="H84" s="80"/>
      <c r="I84" s="3"/>
    </row>
    <row r="85" spans="1:9" ht="15.75" x14ac:dyDescent="0.25">
      <c r="A85" s="17" t="s">
        <v>28</v>
      </c>
      <c r="B85" s="92" t="s">
        <v>83</v>
      </c>
      <c r="C85" s="93"/>
      <c r="D85" s="93"/>
      <c r="E85" s="93"/>
      <c r="F85" s="93"/>
      <c r="G85" s="80">
        <v>2</v>
      </c>
      <c r="H85" s="80"/>
      <c r="I85" s="3"/>
    </row>
    <row r="86" spans="1:9" ht="15.75" x14ac:dyDescent="0.25">
      <c r="A86" s="17" t="s">
        <v>35</v>
      </c>
      <c r="B86" s="45" t="s">
        <v>77</v>
      </c>
      <c r="C86" s="46"/>
      <c r="D86" s="46"/>
      <c r="E86" s="46"/>
      <c r="F86" s="46"/>
      <c r="G86" s="80">
        <v>3</v>
      </c>
      <c r="H86" s="80"/>
      <c r="I86" s="3"/>
    </row>
    <row r="87" spans="1:9" ht="15.75" x14ac:dyDescent="0.25">
      <c r="A87" s="17" t="s">
        <v>86</v>
      </c>
      <c r="B87" s="81" t="s">
        <v>78</v>
      </c>
      <c r="C87" s="82"/>
      <c r="D87" s="82"/>
      <c r="E87" s="82"/>
      <c r="F87" s="82"/>
      <c r="G87" s="80">
        <v>1</v>
      </c>
      <c r="H87" s="80"/>
      <c r="I87" s="3"/>
    </row>
    <row r="88" spans="1:9" ht="15.75" x14ac:dyDescent="0.25">
      <c r="A88" s="17" t="s">
        <v>87</v>
      </c>
      <c r="B88" s="81" t="s">
        <v>84</v>
      </c>
      <c r="C88" s="82"/>
      <c r="D88" s="82"/>
      <c r="E88" s="82"/>
      <c r="F88" s="82"/>
      <c r="G88" s="80">
        <v>2</v>
      </c>
      <c r="H88" s="80"/>
      <c r="I88" s="3"/>
    </row>
    <row r="89" spans="1:9" ht="14.25" customHeight="1" x14ac:dyDescent="0.25">
      <c r="A89" s="6"/>
      <c r="B89" s="7"/>
      <c r="C89" s="7"/>
      <c r="D89" s="7"/>
      <c r="E89" s="7"/>
      <c r="F89" s="7"/>
      <c r="G89" s="7"/>
      <c r="H89" s="3"/>
      <c r="I89" s="1"/>
    </row>
    <row r="90" spans="1:9" ht="18.75" customHeight="1" x14ac:dyDescent="0.25">
      <c r="A90" s="79" t="s">
        <v>52</v>
      </c>
      <c r="B90" s="79"/>
      <c r="C90" s="79"/>
      <c r="D90" s="79"/>
      <c r="E90" s="79"/>
      <c r="F90" s="79"/>
      <c r="G90" s="79"/>
      <c r="H90" s="79"/>
      <c r="I90" s="8"/>
    </row>
    <row r="91" spans="1:9" ht="76.150000000000006" customHeight="1" x14ac:dyDescent="0.25">
      <c r="A91" s="94" t="s">
        <v>55</v>
      </c>
      <c r="B91" s="94"/>
      <c r="C91" s="94"/>
      <c r="D91" s="94"/>
      <c r="E91" s="94"/>
      <c r="F91" s="94"/>
      <c r="G91" s="94"/>
      <c r="H91" s="94"/>
      <c r="I91" s="1"/>
    </row>
    <row r="92" spans="1:9" ht="111.75" customHeight="1" x14ac:dyDescent="0.25">
      <c r="A92" s="74" t="s">
        <v>54</v>
      </c>
      <c r="B92" s="74"/>
      <c r="C92" s="74"/>
      <c r="D92" s="74"/>
      <c r="E92" s="74"/>
      <c r="F92" s="74"/>
      <c r="G92" s="74"/>
      <c r="H92" s="74"/>
    </row>
    <row r="93" spans="1:9" ht="15.75" x14ac:dyDescent="0.25">
      <c r="A93" s="1"/>
      <c r="B93" s="1"/>
      <c r="C93" s="1"/>
      <c r="D93" s="1"/>
      <c r="E93" s="1"/>
      <c r="F93" s="1"/>
      <c r="G93" s="1"/>
      <c r="H93" s="1"/>
    </row>
  </sheetData>
  <sheetProtection password="CAB7" sheet="1" objects="1" scenarios="1" formatCells="0" insertRows="0" selectLockedCells="1"/>
  <mergeCells count="113">
    <mergeCell ref="A21:C21"/>
    <mergeCell ref="A20:C20"/>
    <mergeCell ref="B70:H70"/>
    <mergeCell ref="F60:H60"/>
    <mergeCell ref="F72:H72"/>
    <mergeCell ref="A23:H24"/>
    <mergeCell ref="A32:H32"/>
    <mergeCell ref="A25:H27"/>
    <mergeCell ref="B58:E58"/>
    <mergeCell ref="B59:E59"/>
    <mergeCell ref="B71:E71"/>
    <mergeCell ref="A28:H28"/>
    <mergeCell ref="F71:H71"/>
    <mergeCell ref="C31:F31"/>
    <mergeCell ref="A33:H33"/>
    <mergeCell ref="A35:H35"/>
    <mergeCell ref="A38:A39"/>
    <mergeCell ref="A36:H36"/>
    <mergeCell ref="C38:C39"/>
    <mergeCell ref="D38:D39"/>
    <mergeCell ref="B60:E60"/>
    <mergeCell ref="G38:H38"/>
    <mergeCell ref="F38:F39"/>
    <mergeCell ref="E38:E39"/>
    <mergeCell ref="A91:H91"/>
    <mergeCell ref="G79:H79"/>
    <mergeCell ref="B72:E72"/>
    <mergeCell ref="G80:H80"/>
    <mergeCell ref="G81:H81"/>
    <mergeCell ref="F58:H58"/>
    <mergeCell ref="F59:H59"/>
    <mergeCell ref="F53:H53"/>
    <mergeCell ref="F54:H54"/>
    <mergeCell ref="B77:H77"/>
    <mergeCell ref="B63:H63"/>
    <mergeCell ref="B64:E64"/>
    <mergeCell ref="B61:H61"/>
    <mergeCell ref="B62:H62"/>
    <mergeCell ref="B55:H55"/>
    <mergeCell ref="B81:F81"/>
    <mergeCell ref="B82:F82"/>
    <mergeCell ref="B87:F87"/>
    <mergeCell ref="B88:F88"/>
    <mergeCell ref="A43:H43"/>
    <mergeCell ref="B45:H45"/>
    <mergeCell ref="B38:B39"/>
    <mergeCell ref="B79:F79"/>
    <mergeCell ref="G82:H82"/>
    <mergeCell ref="B73:E73"/>
    <mergeCell ref="G87:H87"/>
    <mergeCell ref="B47:H47"/>
    <mergeCell ref="B49:H49"/>
    <mergeCell ref="B48:H48"/>
    <mergeCell ref="F51:H51"/>
    <mergeCell ref="B44:H44"/>
    <mergeCell ref="B51:E51"/>
    <mergeCell ref="B52:E52"/>
    <mergeCell ref="F52:H52"/>
    <mergeCell ref="B50:H50"/>
    <mergeCell ref="B46:H46"/>
    <mergeCell ref="G83:H83"/>
    <mergeCell ref="G84:H84"/>
    <mergeCell ref="G85:H85"/>
    <mergeCell ref="G86:H86"/>
    <mergeCell ref="B85:F85"/>
    <mergeCell ref="D17:H17"/>
    <mergeCell ref="A17:C17"/>
    <mergeCell ref="D18:H18"/>
    <mergeCell ref="D19:H19"/>
    <mergeCell ref="A92:H92"/>
    <mergeCell ref="B67:E67"/>
    <mergeCell ref="F67:H67"/>
    <mergeCell ref="B68:H68"/>
    <mergeCell ref="F64:H64"/>
    <mergeCell ref="B65:E65"/>
    <mergeCell ref="F65:H65"/>
    <mergeCell ref="B66:E66"/>
    <mergeCell ref="F66:H66"/>
    <mergeCell ref="B74:E74"/>
    <mergeCell ref="B75:E75"/>
    <mergeCell ref="B76:E76"/>
    <mergeCell ref="B78:G78"/>
    <mergeCell ref="F73:H73"/>
    <mergeCell ref="F74:H74"/>
    <mergeCell ref="F76:H76"/>
    <mergeCell ref="F75:H75"/>
    <mergeCell ref="A90:H90"/>
    <mergeCell ref="G88:H88"/>
    <mergeCell ref="B80:F80"/>
    <mergeCell ref="A19:C19"/>
    <mergeCell ref="A18:C18"/>
    <mergeCell ref="D20:H20"/>
    <mergeCell ref="D21:H21"/>
    <mergeCell ref="B53:E53"/>
    <mergeCell ref="B54:E54"/>
    <mergeCell ref="B56:H56"/>
    <mergeCell ref="B57:H57"/>
    <mergeCell ref="A1:G1"/>
    <mergeCell ref="A37:H37"/>
    <mergeCell ref="A30:B30"/>
    <mergeCell ref="E14:F14"/>
    <mergeCell ref="C14:D14"/>
    <mergeCell ref="A9:H9"/>
    <mergeCell ref="A10:H10"/>
    <mergeCell ref="C29:F29"/>
    <mergeCell ref="A4:H4"/>
    <mergeCell ref="C11:E11"/>
    <mergeCell ref="A5:H5"/>
    <mergeCell ref="A7:H7"/>
    <mergeCell ref="C13:D13"/>
    <mergeCell ref="C12:D12"/>
    <mergeCell ref="D16:H16"/>
    <mergeCell ref="A16:C16"/>
  </mergeCells>
  <pageMargins left="0.70866141732283472" right="0.70866141732283472" top="0.74803149606299213" bottom="0.74803149606299213" header="0" footer="0"/>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Romualda</cp:lastModifiedBy>
  <cp:lastPrinted>2020-11-11T09:36:55Z</cp:lastPrinted>
  <dcterms:created xsi:type="dcterms:W3CDTF">2015-01-12T18:48:35Z</dcterms:created>
  <dcterms:modified xsi:type="dcterms:W3CDTF">2021-01-08T17:22:02Z</dcterms:modified>
</cp:coreProperties>
</file>